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0" yWindow="70" windowWidth="24850" windowHeight="10840" activeTab="1"/>
  </bookViews>
  <sheets>
    <sheet name="przedmiar 3 tryb." sheetId="1" r:id="rId1"/>
    <sheet name="przedmiar 4 tryb." sheetId="2" r:id="rId2"/>
  </sheets>
  <calcPr calcId="125725"/>
</workbook>
</file>

<file path=xl/calcChain.xml><?xml version="1.0" encoding="utf-8"?>
<calcChain xmlns="http://schemas.openxmlformats.org/spreadsheetml/2006/main">
  <c r="F7" i="2"/>
  <c r="F8"/>
  <c r="F9"/>
  <c r="F10"/>
  <c r="F11"/>
  <c r="F12"/>
  <c r="F13"/>
  <c r="F14"/>
  <c r="F15"/>
  <c r="F16"/>
  <c r="F17"/>
  <c r="F18"/>
  <c r="F19" i="1"/>
  <c r="F18"/>
  <c r="F17"/>
  <c r="F16"/>
  <c r="F15"/>
  <c r="F14"/>
  <c r="F13"/>
  <c r="F12"/>
  <c r="F11"/>
  <c r="F10"/>
  <c r="F9"/>
  <c r="F8"/>
  <c r="F7"/>
  <c r="F20" l="1"/>
  <c r="F21" s="1"/>
  <c r="F19" i="2"/>
  <c r="F20" s="1"/>
</calcChain>
</file>

<file path=xl/sharedStrings.xml><?xml version="1.0" encoding="utf-8"?>
<sst xmlns="http://schemas.openxmlformats.org/spreadsheetml/2006/main" count="76" uniqueCount="36">
  <si>
    <t>powierzchnia 1219 m2</t>
  </si>
  <si>
    <t>L.p.</t>
  </si>
  <si>
    <t>Opis</t>
  </si>
  <si>
    <t>j.m.</t>
  </si>
  <si>
    <t>ilosc</t>
  </si>
  <si>
    <t>cena jedn.</t>
  </si>
  <si>
    <t>wartość</t>
  </si>
  <si>
    <t>m2</t>
  </si>
  <si>
    <t>Przygotowanie podłoża - frezowanie powierzchni po skuciu, czyszczenie powierzchni betonu do głęb. 1 cm</t>
  </si>
  <si>
    <t>Szpachlowanie gruntujące warstwa 1 mm</t>
  </si>
  <si>
    <t>Wykonanie membrany elastycznej z żywicy z zatopieniem maty z włókna szklanego o gramaturze 300 g</t>
  </si>
  <si>
    <t>Wykonanie warstwy ścieralnej z warstwą lakieru żywicy epoksydowej</t>
  </si>
  <si>
    <t>Wywiezienie gruzu z utylizacją i opłatą wysypiskową wsp. 1,6</t>
  </si>
  <si>
    <t>m3</t>
  </si>
  <si>
    <t>Dodatek za ręczny transport powyzej 200 m w poziomie poza obiekt wsp. 1,6</t>
  </si>
  <si>
    <t xml:space="preserve">Wykonanie faset wzdłuż koryta Hauraton, itp.. z wypełnieniem masą trwale plastyczną i </t>
  </si>
  <si>
    <t>m</t>
  </si>
  <si>
    <t>Demontaż i montaż pokryw koryta Hauraton</t>
  </si>
  <si>
    <t>Wypełnienie szczelin dylatacyjnych szer 5 cm masą trwale plastyczną i sznurem dylatacyjnym oraz montaż elastomerowej  taśmy dylatacyjnej na kleju elastomerowym - dylatacje systemowe wodoszczelne</t>
  </si>
  <si>
    <t>Demontaż i ponowny montaż przęseł wygrodzenia-płotu</t>
  </si>
  <si>
    <t>Sprzątanie , mycie posadzek,  likwidacja placu robót przed meczami w czwartek , lub piątek ( odbiór dokonywany przez Operatora), zgodnie z terminarzem - 5 meczów</t>
  </si>
  <si>
    <t>rycz.</t>
  </si>
  <si>
    <t>RAZEM:</t>
  </si>
  <si>
    <t xml:space="preserve"> </t>
  </si>
  <si>
    <t>brutto</t>
  </si>
  <si>
    <t>szt.</t>
  </si>
  <si>
    <t>Odprowadzenie wody- wykonanie koryta do rury spustowej</t>
  </si>
  <si>
    <t>cokolik z żywicy wys.10 cm</t>
  </si>
  <si>
    <t>Wykonanie faset wokół  ścian,  z wypełnieniem masą trwale plastyczną</t>
  </si>
  <si>
    <t>IV Trybuna podesty klatek schodowych +14.19</t>
  </si>
  <si>
    <t>Przedmiar wykonania napraw posadzek żywicznych</t>
  </si>
  <si>
    <t>III Trybuna osie G-P, Promenada +6.60</t>
  </si>
  <si>
    <r>
      <t>Skucie warstwy posadzki żywicznej posadzki wraz z warstwa reprofilacyjną  śr. gr.</t>
    </r>
    <r>
      <rPr>
        <sz val="11"/>
        <color theme="1"/>
        <rFont val="Czcionka tekstu podstawowego"/>
        <family val="2"/>
        <charset val="238"/>
      </rPr>
      <t>3 cm</t>
    </r>
  </si>
  <si>
    <r>
      <t xml:space="preserve">Warstwa reprofilacyjna z żywicy z piaskiem kwarcowym, średnia grubość </t>
    </r>
    <r>
      <rPr>
        <sz val="11"/>
        <rFont val="Czcionka tekstu podstawowego"/>
        <charset val="238"/>
      </rPr>
      <t>3,5cm</t>
    </r>
  </si>
  <si>
    <r>
      <t>Skucie warstwy posadzki żywicznej posadzki wraz z warstwa reprofilacyjną  śr. gr.</t>
    </r>
    <r>
      <rPr>
        <sz val="11"/>
        <color theme="1"/>
        <rFont val="Czcionka tekstu podstawowego"/>
        <family val="2"/>
        <charset val="238"/>
      </rPr>
      <t xml:space="preserve"> 2,5 cm</t>
    </r>
  </si>
  <si>
    <r>
      <t xml:space="preserve">Warstwa reprofilacyjna spadkowa z żywicy z piaskiem kwarcowym, średnia grubość </t>
    </r>
    <r>
      <rPr>
        <sz val="11"/>
        <rFont val="Czcionka tekstu podstawowego"/>
        <charset val="238"/>
      </rPr>
      <t>3,5cm</t>
    </r>
  </si>
</sst>
</file>

<file path=xl/styles.xml><?xml version="1.0" encoding="utf-8"?>
<styleSheet xmlns="http://schemas.openxmlformats.org/spreadsheetml/2006/main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4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4" fontId="0" fillId="0" borderId="1" xfId="0" applyNumberFormat="1" applyBorder="1" applyAlignment="1">
      <alignment horizontal="center" vertical="center"/>
    </xf>
    <xf numFmtId="8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/>
    <xf numFmtId="0" fontId="0" fillId="0" borderId="2" xfId="0" applyBorder="1" applyAlignment="1">
      <alignment horizontal="right" vertical="center" wrapText="1"/>
    </xf>
    <xf numFmtId="44" fontId="3" fillId="0" borderId="1" xfId="0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4" fontId="0" fillId="0" borderId="0" xfId="0" applyNumberFormat="1"/>
    <xf numFmtId="0" fontId="1" fillId="0" borderId="0" xfId="0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164" fontId="0" fillId="0" borderId="1" xfId="0" applyNumberFormat="1" applyBorder="1"/>
    <xf numFmtId="0" fontId="0" fillId="0" borderId="0" xfId="0" applyAlignment="1">
      <alignment wrapText="1"/>
    </xf>
    <xf numFmtId="8" fontId="0" fillId="0" borderId="1" xfId="0" applyNumberFormat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J26"/>
  <sheetViews>
    <sheetView workbookViewId="0">
      <selection activeCell="K10" sqref="K10"/>
    </sheetView>
  </sheetViews>
  <sheetFormatPr defaultRowHeight="14"/>
  <cols>
    <col min="1" max="1" width="3.9140625" bestFit="1" customWidth="1"/>
    <col min="2" max="2" width="31.6640625" customWidth="1"/>
    <col min="3" max="3" width="4.4140625" customWidth="1"/>
    <col min="4" max="4" width="6.1640625" customWidth="1"/>
    <col min="5" max="5" width="12.58203125" customWidth="1"/>
    <col min="6" max="6" width="15.1640625" customWidth="1"/>
    <col min="7" max="7" width="3.9140625" bestFit="1" customWidth="1"/>
    <col min="8" max="8" width="4.58203125" bestFit="1" customWidth="1"/>
    <col min="9" max="9" width="3.9140625" bestFit="1" customWidth="1"/>
    <col min="10" max="10" width="10.58203125" bestFit="1" customWidth="1"/>
  </cols>
  <sheetData>
    <row r="2" spans="1:10">
      <c r="B2" t="s">
        <v>31</v>
      </c>
    </row>
    <row r="3" spans="1:10">
      <c r="B3" t="s">
        <v>30</v>
      </c>
    </row>
    <row r="4" spans="1:10">
      <c r="B4" t="s">
        <v>0</v>
      </c>
    </row>
    <row r="6" spans="1:10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10" ht="42">
      <c r="A7" s="1">
        <v>1</v>
      </c>
      <c r="B7" s="2" t="s">
        <v>32</v>
      </c>
      <c r="C7" s="1" t="s">
        <v>7</v>
      </c>
      <c r="D7" s="1">
        <v>1218.57</v>
      </c>
      <c r="E7" s="3">
        <v>0</v>
      </c>
      <c r="F7" s="4">
        <f>D7*E7</f>
        <v>0</v>
      </c>
      <c r="J7" s="5"/>
    </row>
    <row r="8" spans="1:10" ht="42">
      <c r="A8" s="1">
        <v>2</v>
      </c>
      <c r="B8" s="2" t="s">
        <v>8</v>
      </c>
      <c r="C8" s="1" t="s">
        <v>7</v>
      </c>
      <c r="D8" s="1">
        <v>1218.57</v>
      </c>
      <c r="E8" s="3">
        <v>0</v>
      </c>
      <c r="F8" s="4">
        <f t="shared" ref="F8:F19" si="0">D8*E8</f>
        <v>0</v>
      </c>
      <c r="G8" s="6"/>
      <c r="J8" s="5"/>
    </row>
    <row r="9" spans="1:10" ht="28">
      <c r="A9" s="1">
        <v>3</v>
      </c>
      <c r="B9" s="2" t="s">
        <v>9</v>
      </c>
      <c r="C9" s="1" t="s">
        <v>7</v>
      </c>
      <c r="D9" s="1">
        <v>1218.57</v>
      </c>
      <c r="E9" s="3">
        <v>0</v>
      </c>
      <c r="F9" s="4">
        <f t="shared" si="0"/>
        <v>0</v>
      </c>
      <c r="G9" s="6"/>
      <c r="J9" s="5"/>
    </row>
    <row r="10" spans="1:10" ht="42">
      <c r="A10" s="1">
        <v>4</v>
      </c>
      <c r="B10" s="2" t="s">
        <v>33</v>
      </c>
      <c r="C10" s="1" t="s">
        <v>7</v>
      </c>
      <c r="D10" s="1">
        <v>1218.57</v>
      </c>
      <c r="E10" s="3">
        <v>0</v>
      </c>
      <c r="F10" s="4">
        <f t="shared" si="0"/>
        <v>0</v>
      </c>
      <c r="J10" s="5"/>
    </row>
    <row r="11" spans="1:10" ht="42">
      <c r="A11" s="1">
        <v>5</v>
      </c>
      <c r="B11" s="2" t="s">
        <v>10</v>
      </c>
      <c r="C11" s="1" t="s">
        <v>7</v>
      </c>
      <c r="D11" s="1">
        <v>1218.57</v>
      </c>
      <c r="E11" s="3">
        <v>0</v>
      </c>
      <c r="F11" s="4">
        <f t="shared" si="0"/>
        <v>0</v>
      </c>
      <c r="G11" s="6"/>
      <c r="J11" s="5"/>
    </row>
    <row r="12" spans="1:10" ht="28">
      <c r="A12" s="1">
        <v>6</v>
      </c>
      <c r="B12" s="2" t="s">
        <v>11</v>
      </c>
      <c r="C12" s="1" t="s">
        <v>7</v>
      </c>
      <c r="D12" s="1">
        <v>1218.57</v>
      </c>
      <c r="E12" s="3">
        <v>0</v>
      </c>
      <c r="F12" s="4">
        <f t="shared" si="0"/>
        <v>0</v>
      </c>
      <c r="G12" s="6"/>
      <c r="J12" s="5"/>
    </row>
    <row r="13" spans="1:10" ht="28">
      <c r="A13" s="1">
        <v>7</v>
      </c>
      <c r="B13" s="2" t="s">
        <v>12</v>
      </c>
      <c r="C13" s="1" t="s">
        <v>13</v>
      </c>
      <c r="D13" s="1">
        <v>78</v>
      </c>
      <c r="E13" s="3">
        <v>0</v>
      </c>
      <c r="F13" s="4">
        <f t="shared" si="0"/>
        <v>0</v>
      </c>
      <c r="G13" s="6"/>
      <c r="J13" s="5"/>
    </row>
    <row r="14" spans="1:10" ht="42">
      <c r="A14" s="1">
        <v>8</v>
      </c>
      <c r="B14" s="7" t="s">
        <v>14</v>
      </c>
      <c r="C14" s="1" t="s">
        <v>13</v>
      </c>
      <c r="D14" s="1">
        <v>78</v>
      </c>
      <c r="E14" s="3">
        <v>0</v>
      </c>
      <c r="F14" s="4">
        <f t="shared" si="0"/>
        <v>0</v>
      </c>
      <c r="G14" s="6"/>
      <c r="J14" s="5"/>
    </row>
    <row r="15" spans="1:10" ht="42">
      <c r="A15" s="1">
        <v>9</v>
      </c>
      <c r="B15" s="2" t="s">
        <v>15</v>
      </c>
      <c r="C15" s="1" t="s">
        <v>16</v>
      </c>
      <c r="D15" s="1">
        <v>72.2</v>
      </c>
      <c r="E15" s="3">
        <v>0</v>
      </c>
      <c r="F15" s="4">
        <f t="shared" si="0"/>
        <v>0</v>
      </c>
      <c r="G15" s="6"/>
      <c r="J15" s="5"/>
    </row>
    <row r="16" spans="1:10" ht="28">
      <c r="A16" s="1">
        <v>10</v>
      </c>
      <c r="B16" s="2" t="s">
        <v>17</v>
      </c>
      <c r="C16" s="1" t="s">
        <v>16</v>
      </c>
      <c r="D16" s="1">
        <v>72.2</v>
      </c>
      <c r="E16" s="3">
        <v>0</v>
      </c>
      <c r="F16" s="4">
        <f t="shared" si="0"/>
        <v>0</v>
      </c>
      <c r="G16" s="6"/>
      <c r="J16" s="5"/>
    </row>
    <row r="17" spans="1:7" ht="81.5" customHeight="1">
      <c r="A17" s="1">
        <v>11</v>
      </c>
      <c r="B17" s="2" t="s">
        <v>18</v>
      </c>
      <c r="C17" s="1" t="s">
        <v>16</v>
      </c>
      <c r="D17" s="1">
        <v>83.4</v>
      </c>
      <c r="E17" s="8">
        <v>0</v>
      </c>
      <c r="F17" s="4">
        <f t="shared" si="0"/>
        <v>0</v>
      </c>
      <c r="G17" s="6"/>
    </row>
    <row r="18" spans="1:7" ht="32.5" customHeight="1">
      <c r="A18" s="1">
        <v>12</v>
      </c>
      <c r="B18" s="2" t="s">
        <v>19</v>
      </c>
      <c r="C18" s="1" t="s">
        <v>16</v>
      </c>
      <c r="D18" s="1">
        <v>54</v>
      </c>
      <c r="E18" s="9">
        <v>0</v>
      </c>
      <c r="F18" s="4">
        <f t="shared" si="0"/>
        <v>0</v>
      </c>
      <c r="G18" s="6"/>
    </row>
    <row r="19" spans="1:7" ht="77.5" customHeight="1">
      <c r="A19" s="1">
        <v>13</v>
      </c>
      <c r="B19" s="2" t="s">
        <v>20</v>
      </c>
      <c r="C19" s="1" t="s">
        <v>21</v>
      </c>
      <c r="D19" s="1">
        <v>1</v>
      </c>
      <c r="E19" s="4">
        <v>0</v>
      </c>
      <c r="F19" s="4">
        <f t="shared" si="0"/>
        <v>0</v>
      </c>
    </row>
    <row r="20" spans="1:7" ht="23.4" customHeight="1">
      <c r="A20" s="6"/>
      <c r="B20" s="10" t="s">
        <v>22</v>
      </c>
      <c r="D20" t="s">
        <v>23</v>
      </c>
      <c r="E20" t="s">
        <v>23</v>
      </c>
      <c r="F20" s="11">
        <f>SUM(F7:F19)</f>
        <v>0</v>
      </c>
    </row>
    <row r="21" spans="1:7" ht="27" customHeight="1">
      <c r="A21" s="6"/>
      <c r="B21" s="12" t="s">
        <v>24</v>
      </c>
      <c r="F21" s="13">
        <f>F20*1.23</f>
        <v>0</v>
      </c>
    </row>
    <row r="22" spans="1:7">
      <c r="A22" s="6"/>
      <c r="B22" s="14"/>
      <c r="E22" s="15"/>
    </row>
    <row r="23" spans="1:7">
      <c r="A23" s="6"/>
      <c r="B23" s="14"/>
    </row>
    <row r="24" spans="1:7" ht="27" customHeight="1"/>
    <row r="25" spans="1:7" ht="27" customHeight="1"/>
    <row r="26" spans="1:7" ht="27" customHeight="1"/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2:H24"/>
  <sheetViews>
    <sheetView tabSelected="1" workbookViewId="0">
      <selection activeCell="H10" sqref="H10"/>
    </sheetView>
  </sheetViews>
  <sheetFormatPr defaultRowHeight="14"/>
  <cols>
    <col min="1" max="1" width="3.9140625" bestFit="1" customWidth="1"/>
    <col min="2" max="2" width="31.6640625" customWidth="1"/>
    <col min="3" max="3" width="4.4140625" customWidth="1"/>
    <col min="4" max="4" width="6.1640625" customWidth="1"/>
    <col min="5" max="5" width="12.58203125" customWidth="1"/>
    <col min="6" max="6" width="15.1640625" customWidth="1"/>
    <col min="7" max="7" width="3.9140625" bestFit="1" customWidth="1"/>
    <col min="8" max="8" width="31.6640625" customWidth="1"/>
    <col min="9" max="9" width="4.58203125" bestFit="1" customWidth="1"/>
    <col min="10" max="10" width="3.9140625" bestFit="1" customWidth="1"/>
  </cols>
  <sheetData>
    <row r="2" spans="1:8">
      <c r="B2" t="s">
        <v>29</v>
      </c>
    </row>
    <row r="3" spans="1:8">
      <c r="B3" t="s">
        <v>30</v>
      </c>
    </row>
    <row r="4" spans="1:8">
      <c r="B4" t="s">
        <v>23</v>
      </c>
    </row>
    <row r="6" spans="1:8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8" ht="42">
      <c r="A7" s="1">
        <v>1</v>
      </c>
      <c r="B7" s="2" t="s">
        <v>34</v>
      </c>
      <c r="C7" s="1" t="s">
        <v>7</v>
      </c>
      <c r="D7" s="1">
        <v>289</v>
      </c>
      <c r="E7" s="18">
        <v>0</v>
      </c>
      <c r="F7" s="4">
        <f t="shared" ref="F7:F18" si="0">D7*E7</f>
        <v>0</v>
      </c>
      <c r="H7" s="17"/>
    </row>
    <row r="8" spans="1:8" ht="42">
      <c r="A8" s="1">
        <v>2</v>
      </c>
      <c r="B8" s="2" t="s">
        <v>8</v>
      </c>
      <c r="C8" s="1" t="s">
        <v>7</v>
      </c>
      <c r="D8" s="1">
        <v>289</v>
      </c>
      <c r="E8" s="18">
        <v>0</v>
      </c>
      <c r="F8" s="4">
        <f t="shared" si="0"/>
        <v>0</v>
      </c>
      <c r="G8" s="6"/>
      <c r="H8" s="17"/>
    </row>
    <row r="9" spans="1:8" ht="28">
      <c r="A9" s="1">
        <v>3</v>
      </c>
      <c r="B9" s="2" t="s">
        <v>9</v>
      </c>
      <c r="C9" s="1" t="s">
        <v>7</v>
      </c>
      <c r="D9" s="1">
        <v>289</v>
      </c>
      <c r="E9" s="18">
        <v>0</v>
      </c>
      <c r="F9" s="4">
        <f t="shared" si="0"/>
        <v>0</v>
      </c>
      <c r="G9" s="6"/>
      <c r="H9" s="17"/>
    </row>
    <row r="10" spans="1:8" ht="42">
      <c r="A10" s="1">
        <v>4</v>
      </c>
      <c r="B10" s="2" t="s">
        <v>35</v>
      </c>
      <c r="C10" s="1" t="s">
        <v>7</v>
      </c>
      <c r="D10" s="1">
        <v>289</v>
      </c>
      <c r="E10" s="18">
        <v>0</v>
      </c>
      <c r="F10" s="4">
        <f t="shared" si="0"/>
        <v>0</v>
      </c>
      <c r="H10" s="17"/>
    </row>
    <row r="11" spans="1:8" ht="42">
      <c r="A11" s="1">
        <v>5</v>
      </c>
      <c r="B11" s="2" t="s">
        <v>10</v>
      </c>
      <c r="C11" s="1" t="s">
        <v>7</v>
      </c>
      <c r="D11" s="1">
        <v>289</v>
      </c>
      <c r="E11" s="18">
        <v>0</v>
      </c>
      <c r="F11" s="4">
        <f t="shared" si="0"/>
        <v>0</v>
      </c>
      <c r="G11" s="6"/>
      <c r="H11" s="17"/>
    </row>
    <row r="12" spans="1:8" ht="28">
      <c r="A12" s="1">
        <v>6</v>
      </c>
      <c r="B12" s="2" t="s">
        <v>11</v>
      </c>
      <c r="C12" s="1" t="s">
        <v>7</v>
      </c>
      <c r="D12" s="1">
        <v>289</v>
      </c>
      <c r="E12" s="18">
        <v>0</v>
      </c>
      <c r="F12" s="4">
        <f t="shared" si="0"/>
        <v>0</v>
      </c>
      <c r="G12" s="6"/>
      <c r="H12" s="17"/>
    </row>
    <row r="13" spans="1:8" ht="28">
      <c r="A13" s="1">
        <v>7</v>
      </c>
      <c r="B13" s="2" t="s">
        <v>12</v>
      </c>
      <c r="C13" s="1" t="s">
        <v>13</v>
      </c>
      <c r="D13" s="1">
        <v>16.18</v>
      </c>
      <c r="E13" s="18">
        <v>0</v>
      </c>
      <c r="F13" s="4">
        <f t="shared" si="0"/>
        <v>0</v>
      </c>
      <c r="G13" s="6"/>
      <c r="H13" s="17"/>
    </row>
    <row r="14" spans="1:8" ht="42">
      <c r="A14" s="1">
        <v>8</v>
      </c>
      <c r="B14" s="7" t="s">
        <v>14</v>
      </c>
      <c r="C14" s="1" t="s">
        <v>13</v>
      </c>
      <c r="D14" s="1">
        <v>16.18</v>
      </c>
      <c r="E14" s="18">
        <v>0</v>
      </c>
      <c r="F14" s="4">
        <f t="shared" si="0"/>
        <v>0</v>
      </c>
      <c r="G14" s="6"/>
      <c r="H14" s="17"/>
    </row>
    <row r="15" spans="1:8" ht="28">
      <c r="A15" s="1">
        <v>9</v>
      </c>
      <c r="B15" s="2" t="s">
        <v>28</v>
      </c>
      <c r="C15" s="1" t="s">
        <v>16</v>
      </c>
      <c r="D15" s="1">
        <v>205</v>
      </c>
      <c r="E15" s="18">
        <v>0</v>
      </c>
      <c r="F15" s="4">
        <f t="shared" si="0"/>
        <v>0</v>
      </c>
      <c r="G15" s="6"/>
      <c r="H15" s="17"/>
    </row>
    <row r="16" spans="1:8" ht="43.75" customHeight="1">
      <c r="A16" s="1">
        <v>10</v>
      </c>
      <c r="B16" s="2" t="s">
        <v>27</v>
      </c>
      <c r="C16" s="1" t="s">
        <v>16</v>
      </c>
      <c r="D16" s="1">
        <v>136</v>
      </c>
      <c r="E16" s="16">
        <v>0</v>
      </c>
      <c r="F16" s="4">
        <f t="shared" si="0"/>
        <v>0</v>
      </c>
      <c r="G16" s="6"/>
    </row>
    <row r="17" spans="1:8" ht="43.75" customHeight="1">
      <c r="A17" s="1"/>
      <c r="B17" s="2" t="s">
        <v>26</v>
      </c>
      <c r="C17" s="1" t="s">
        <v>25</v>
      </c>
      <c r="D17" s="1">
        <v>8</v>
      </c>
      <c r="E17" s="4">
        <v>0</v>
      </c>
      <c r="F17" s="4">
        <f t="shared" si="0"/>
        <v>0</v>
      </c>
      <c r="G17" s="6"/>
    </row>
    <row r="18" spans="1:8" ht="73" customHeight="1">
      <c r="A18" s="1">
        <v>11</v>
      </c>
      <c r="B18" s="2" t="s">
        <v>20</v>
      </c>
      <c r="C18" s="1" t="s">
        <v>21</v>
      </c>
      <c r="D18" s="1">
        <v>1</v>
      </c>
      <c r="E18" s="4">
        <v>0</v>
      </c>
      <c r="F18" s="4">
        <f t="shared" si="0"/>
        <v>0</v>
      </c>
    </row>
    <row r="19" spans="1:8" ht="23.4" customHeight="1">
      <c r="A19" s="6"/>
      <c r="B19" s="10" t="s">
        <v>22</v>
      </c>
      <c r="D19" t="s">
        <v>23</v>
      </c>
      <c r="E19" t="s">
        <v>23</v>
      </c>
      <c r="F19" s="11">
        <f>SUM(F7:F18)</f>
        <v>0</v>
      </c>
      <c r="H19" s="6"/>
    </row>
    <row r="20" spans="1:8" ht="27" customHeight="1">
      <c r="A20" s="6"/>
      <c r="B20" s="12" t="s">
        <v>24</v>
      </c>
      <c r="F20" s="13">
        <f>F19*1.23</f>
        <v>0</v>
      </c>
    </row>
    <row r="21" spans="1:8">
      <c r="A21" s="6"/>
      <c r="B21" s="14"/>
      <c r="E21" s="15"/>
    </row>
    <row r="22" spans="1:8">
      <c r="A22" s="6"/>
      <c r="B22" s="14"/>
    </row>
    <row r="23" spans="1:8" ht="27" customHeight="1"/>
    <row r="24" spans="1:8" ht="27" customHeight="1"/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 3 tryb.</vt:lpstr>
      <vt:lpstr>przedmiar 4 tryb.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Jarek</cp:lastModifiedBy>
  <dcterms:created xsi:type="dcterms:W3CDTF">2026-02-16T20:54:48Z</dcterms:created>
  <dcterms:modified xsi:type="dcterms:W3CDTF">2026-02-17T13:27:53Z</dcterms:modified>
</cp:coreProperties>
</file>